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chartsheets/sheet1.xml" ContentType="application/vnd.openxmlformats-officedocument.spreadsheetml.chart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8827"/>
  <workbookPr/>
  <mc:AlternateContent xmlns:mc="http://schemas.openxmlformats.org/markup-compatibility/2006">
    <mc:Choice Requires="x15">
      <x15ac:absPath xmlns:x15ac="http://schemas.microsoft.com/office/spreadsheetml/2010/11/ac" url="C:\Users\krug\Desktop\Daten Paper Q10 DaKS\Contatc Angle\"/>
    </mc:Choice>
  </mc:AlternateContent>
  <xr:revisionPtr revIDLastSave="0" documentId="13_ncr:1_{DF70FCAD-836F-43CC-9391-CC15173DF2EE}" xr6:coauthVersionLast="47" xr6:coauthVersionMax="47" xr10:uidLastSave="{00000000-0000-0000-0000-000000000000}"/>
  <bookViews>
    <workbookView xWindow="-108" yWindow="-108" windowWidth="23256" windowHeight="12456" firstSheet="1" activeTab="1" xr2:uid="{00000000-000D-0000-FFFF-FFFF00000000}"/>
  </bookViews>
  <sheets>
    <sheet name="LoockupSheet" sheetId="1" state="veryHidden" r:id="rId1"/>
    <sheet name="KW(M) vs Schri...ummer" sheetId="2" r:id="rId2"/>
    <sheet name="water(Air)" sheetId="3" r:id="rId3"/>
    <sheet name="diiodo-methane(Air)" sheetId="4" r:id="rId4"/>
    <sheet name="SFE" sheetId="5" r:id="rId5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B11" i="1" l="1"/>
  <c r="A11" i="1"/>
  <c r="D10" i="1"/>
  <c r="C10" i="1"/>
  <c r="B10" i="1"/>
  <c r="A10" i="1"/>
  <c r="D9" i="1"/>
  <c r="C9" i="1"/>
  <c r="B9" i="1"/>
  <c r="A9" i="1"/>
  <c r="D8" i="1"/>
  <c r="C8" i="1"/>
  <c r="B8" i="1"/>
  <c r="A8" i="1"/>
  <c r="D7" i="1"/>
  <c r="C7" i="1"/>
  <c r="B7" i="1"/>
  <c r="A7" i="1"/>
  <c r="D6" i="1"/>
  <c r="C6" i="1"/>
  <c r="B6" i="1"/>
  <c r="A6" i="1"/>
  <c r="D5" i="1"/>
  <c r="C5" i="1"/>
  <c r="B5" i="1"/>
  <c r="A5" i="1"/>
  <c r="D4" i="1"/>
  <c r="C4" i="1"/>
  <c r="B4" i="1"/>
  <c r="A4" i="1"/>
  <c r="D3" i="1"/>
  <c r="C3" i="1"/>
  <c r="B3" i="1"/>
  <c r="A3" i="1"/>
  <c r="D2" i="1"/>
  <c r="C2" i="1"/>
  <c r="B2" i="1"/>
  <c r="A2" i="1"/>
  <c r="D1" i="1"/>
  <c r="C1" i="1"/>
  <c r="B1" i="1"/>
  <c r="A1" i="1"/>
</calcChain>
</file>

<file path=xl/sharedStrings.xml><?xml version="1.0" encoding="utf-8"?>
<sst xmlns="http://schemas.openxmlformats.org/spreadsheetml/2006/main" count="117" uniqueCount="40">
  <si>
    <t>Measurement "water(Air)"</t>
  </si>
  <si>
    <t>Konfiguration</t>
  </si>
  <si>
    <t>Ausgewählt</t>
  </si>
  <si>
    <t>Schrittnummer</t>
  </si>
  <si>
    <t>KW(M) [°]</t>
  </si>
  <si>
    <t>KW(L) [°]</t>
  </si>
  <si>
    <t>KW(R) [°]</t>
  </si>
  <si>
    <t>Volumen [µL]</t>
  </si>
  <si>
    <t>Temperatur [°C]</t>
  </si>
  <si>
    <t>Zeit</t>
  </si>
  <si>
    <t>Ablaufzeit [s]</t>
  </si>
  <si>
    <t>Fitmethode</t>
  </si>
  <si>
    <t>Tropfentyp</t>
  </si>
  <si>
    <t>Kontaktpunkt (l) [mm]</t>
  </si>
  <si>
    <t>Kontaktpunkt (r) [mm]</t>
  </si>
  <si>
    <t>Flüssigkeit:</t>
  </si>
  <si>
    <t>water</t>
  </si>
  <si>
    <t/>
  </si>
  <si>
    <t>Ellipse (Tangent-1)</t>
  </si>
  <si>
    <t>Liegender Tropfen</t>
  </si>
  <si>
    <t>Fest-/Messkörper</t>
  </si>
  <si>
    <t>Gasphase:</t>
  </si>
  <si>
    <t>Air</t>
  </si>
  <si>
    <t>Ergebnisse</t>
  </si>
  <si>
    <t>Wert</t>
  </si>
  <si>
    <t>St.-Abw.</t>
  </si>
  <si>
    <t>Mittl. KW(M) [°]</t>
  </si>
  <si>
    <t>Mittl. KW(L) [°]</t>
  </si>
  <si>
    <t>Mittl. KW(R) [°]</t>
  </si>
  <si>
    <t>Measurement "diiodo-methane(Air)"</t>
  </si>
  <si>
    <t>diiodo-methane</t>
  </si>
  <si>
    <t>SFE-Modell</t>
  </si>
  <si>
    <t>OWRK</t>
  </si>
  <si>
    <t>FreieOberflächenenergie [mN/m]</t>
  </si>
  <si>
    <t>37,59</t>
  </si>
  <si>
    <t>0,00</t>
  </si>
  <si>
    <t>Dispersiv [mN/m]</t>
  </si>
  <si>
    <t>36,35</t>
  </si>
  <si>
    <t>Polar [mN/m]</t>
  </si>
  <si>
    <t>1,24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</si>
</sst>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0.0"/>
    <numFmt numFmtId="165" formatCode="0.000"/>
  </numFmts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8">
    <xf numFmtId="0" fontId="0" fillId="0" borderId="0" xfId="0"/>
    <xf numFmtId="0" fontId="1" fillId="0" borderId="0" xfId="0" applyFont="1"/>
    <xf numFmtId="21" fontId="0" fillId="0" borderId="0" xfId="0" applyNumberFormat="1"/>
    <xf numFmtId="1" fontId="0" fillId="0" borderId="0" xfId="0" applyNumberFormat="1"/>
    <xf numFmtId="164" fontId="0" fillId="0" borderId="0" xfId="0" applyNumberFormat="1"/>
    <xf numFmtId="2" fontId="0" fillId="0" borderId="0" xfId="0" applyNumberFormat="1"/>
    <xf numFmtId="165" fontId="0" fillId="0" borderId="0" xfId="0" applyNumberFormat="1"/>
    <xf numFmtId="0" fontId="0" fillId="0" borderId="0" xfId="0" applyFill="1"/>
  </cellXfs>
  <cellStyles count="1">
    <cellStyle name="Standard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2.xml"/><Relationship Id="rId7" Type="http://schemas.openxmlformats.org/officeDocument/2006/relationships/styles" Target="styles.xml"/><Relationship Id="rId2" Type="http://schemas.openxmlformats.org/officeDocument/2006/relationships/chartsheet" Target="chartsheets/sheet1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4.xml"/><Relationship Id="rId4" Type="http://schemas.openxmlformats.org/officeDocument/2006/relationships/worksheet" Target="worksheets/sheet3.xml"/><Relationship Id="rId9" Type="http://schemas.openxmlformats.org/officeDocument/2006/relationships/calcChain" Target="calcChain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de-DE"/>
  <c:roundedCorners val="0"/>
  <c:style val="2"/>
  <c:chart>
    <c:title>
      <c:tx>
        <c:rich>
          <a:bodyPr/>
          <a:lstStyle/>
          <a:p>
            <a:pPr>
              <a:defRPr sz="1400" b="1"/>
            </a:pPr>
            <a:r>
              <a:rPr lang="de-DE"/>
              <a:t>KW(M) vs Schrittnummer</a:t>
            </a:r>
          </a:p>
        </c:rich>
      </c:tx>
      <c:overlay val="0"/>
    </c:title>
    <c:autoTitleDeleted val="0"/>
    <c:plotArea>
      <c:layout/>
      <c:scatterChart>
        <c:scatterStyle val="lineMarker"/>
        <c:varyColors val="0"/>
        <c:ser>
          <c:idx val="0"/>
          <c:order val="0"/>
          <c:tx>
            <c:v>water (Air)-Y1</c:v>
          </c:tx>
          <c:spPr>
            <a:ln w="25400">
              <a:solidFill>
                <a:srgbClr val="05518D"/>
              </a:solidFill>
              <a:prstDash val="solid"/>
            </a:ln>
          </c:spPr>
          <c:marker>
            <c:symbol val="triangle"/>
            <c:size val="5"/>
            <c:spPr>
              <a:solidFill>
                <a:srgbClr val="05518D"/>
              </a:solidFill>
              <a:ln>
                <a:solidFill>
                  <a:srgbClr val="05518D"/>
                </a:solidFill>
              </a:ln>
            </c:spPr>
          </c:marker>
          <c:xVal>
            <c:numRef>
              <c:f>LoockupSheet!$A$1:$A$11</c:f>
              <c:numCache>
                <c:formatCode>General</c:formatCode>
                <c:ptCount val="11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</c:numCache>
            </c:numRef>
          </c:xVal>
          <c:yVal>
            <c:numRef>
              <c:f>LoockupSheet!$B$1:$B$11</c:f>
              <c:numCache>
                <c:formatCode>General</c:formatCode>
                <c:ptCount val="11"/>
                <c:pt idx="0">
                  <c:v>88.62</c:v>
                </c:pt>
                <c:pt idx="1">
                  <c:v>88.36</c:v>
                </c:pt>
                <c:pt idx="2">
                  <c:v>93.33</c:v>
                </c:pt>
                <c:pt idx="3">
                  <c:v>98.14</c:v>
                </c:pt>
                <c:pt idx="4">
                  <c:v>90.95</c:v>
                </c:pt>
                <c:pt idx="5">
                  <c:v>88.07</c:v>
                </c:pt>
                <c:pt idx="6">
                  <c:v>89.72</c:v>
                </c:pt>
                <c:pt idx="7">
                  <c:v>86.53</c:v>
                </c:pt>
                <c:pt idx="8">
                  <c:v>85.99</c:v>
                </c:pt>
                <c:pt idx="9">
                  <c:v>92.37</c:v>
                </c:pt>
                <c:pt idx="10">
                  <c:v>93.26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9C0F-4A03-991E-1FB05D644146}"/>
            </c:ext>
          </c:extLst>
        </c:ser>
        <c:ser>
          <c:idx val="1"/>
          <c:order val="1"/>
          <c:tx>
            <c:v>diiodo-methane (Air)-Y1</c:v>
          </c:tx>
          <c:spPr>
            <a:ln w="25400">
              <a:solidFill>
                <a:srgbClr val="00A1D8"/>
              </a:solidFill>
              <a:prstDash val="solid"/>
            </a:ln>
          </c:spPr>
          <c:marker>
            <c:symbol val="triangle"/>
            <c:size val="5"/>
            <c:spPr>
              <a:solidFill>
                <a:srgbClr val="00A1D8"/>
              </a:solidFill>
              <a:ln>
                <a:solidFill>
                  <a:srgbClr val="00A1D8"/>
                </a:solidFill>
              </a:ln>
            </c:spPr>
          </c:marker>
          <c:xVal>
            <c:numRef>
              <c:f>LoockupSheet!$C$1:$C$10</c:f>
              <c:numCache>
                <c:formatCode>General</c:formatCode>
                <c:ptCount val="10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</c:numCache>
            </c:numRef>
          </c:xVal>
          <c:yVal>
            <c:numRef>
              <c:f>LoockupSheet!$D$1:$D$10</c:f>
              <c:numCache>
                <c:formatCode>General</c:formatCode>
                <c:ptCount val="10"/>
                <c:pt idx="0">
                  <c:v>40.35</c:v>
                </c:pt>
                <c:pt idx="1">
                  <c:v>48.69</c:v>
                </c:pt>
                <c:pt idx="2">
                  <c:v>54.85</c:v>
                </c:pt>
                <c:pt idx="3">
                  <c:v>40.549999999999997</c:v>
                </c:pt>
                <c:pt idx="4">
                  <c:v>39.590000000000003</c:v>
                </c:pt>
                <c:pt idx="5">
                  <c:v>47.2</c:v>
                </c:pt>
                <c:pt idx="6">
                  <c:v>41.86</c:v>
                </c:pt>
                <c:pt idx="7">
                  <c:v>39.6</c:v>
                </c:pt>
                <c:pt idx="8">
                  <c:v>42.39</c:v>
                </c:pt>
                <c:pt idx="9">
                  <c:v>44.82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9C0F-4A03-991E-1FB05D64414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080427802"/>
        <c:axId val="341851734"/>
      </c:scatterChart>
      <c:valAx>
        <c:axId val="2080427802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 sz="1000" b="1"/>
                </a:pPr>
                <a:r>
                  <a:rPr lang="de-DE"/>
                  <a:t>Schrittnummer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crossAx val="341851734"/>
        <c:crosses val="min"/>
        <c:crossBetween val="between"/>
      </c:valAx>
      <c:valAx>
        <c:axId val="341851734"/>
        <c:scaling>
          <c:orientation val="minMax"/>
          <c:max val="99"/>
          <c:min val="0"/>
        </c:scaling>
        <c:delete val="0"/>
        <c:axPos val="l"/>
        <c:majorGridlines/>
        <c:title>
          <c:tx>
            <c:rich>
              <a:bodyPr/>
              <a:lstStyle/>
              <a:p>
                <a:pPr>
                  <a:defRPr sz="1000" b="1"/>
                </a:pPr>
                <a:r>
                  <a:rPr lang="de-DE"/>
                  <a:t>KW(M) [°]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crossAx val="2080427802"/>
        <c:crosses val="min"/>
        <c:crossBetween val="between"/>
      </c:valAx>
    </c:plotArea>
    <c:legend>
      <c:legendPos val="r"/>
      <c:overlay val="0"/>
      <c:txPr>
        <a:bodyPr/>
        <a:lstStyle/>
        <a:p>
          <a:pPr>
            <a:defRPr sz="800"/>
          </a:pPr>
          <a:endParaRPr lang="de-DE"/>
        </a:p>
      </c:txPr>
    </c:legend>
    <c:plotVisOnly val="1"/>
    <c:dispBlanksAs val="gap"/>
    <c:showDLblsOverMax val="1"/>
  </c:chart>
</c:chartSpace>
</file>

<file path=xl/chart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chartsheets/sheet1.xml><?xml version="1.0" encoding="utf-8"?>
<chartsheet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xmlns:xr3="http://schemas.microsoft.com/office/spreadsheetml/2016/revision3" mc:Ignorable="xr xr3" xr:uid="{00000000-0001-0000-0100-000000000000}">
  <sheetPr/>
  <sheetViews>
    <sheetView tabSelected="1" zoomScale="220" workbookViewId="0" zoomToFit="1"/>
  </sheetViews>
  <pageMargins left="0.7" right="0.7" top="0.78740157499999996" bottom="0.78740157499999996" header="0.3" footer="0.3"/>
  <pageSetup paperSize="171" orientation="landscape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2358736" cy="2258291"/>
    <xdr:graphicFrame macro="">
      <xdr:nvGraphicFramePr>
        <xdr:cNvPr id="2" name="Chart rId2">
          <a:extLst>
            <a:ext uri="{FF2B5EF4-FFF2-40B4-BE49-F238E27FC236}">
              <a16:creationId xmlns:a16="http://schemas.microsoft.com/office/drawing/2014/main" id="{00000000-0008-0000-0100-000002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D11"/>
  <sheetViews>
    <sheetView workbookViewId="0"/>
  </sheetViews>
  <sheetFormatPr baseColWidth="10" defaultRowHeight="14.4" x14ac:dyDescent="0.3"/>
  <cols>
    <col min="1" max="2" width="91" bestFit="1" customWidth="1"/>
    <col min="3" max="4" width="100" bestFit="1" customWidth="1"/>
  </cols>
  <sheetData>
    <row r="1" spans="1:4" x14ac:dyDescent="0.3">
      <c r="A1">
        <f>IF('water(Air)'!$E$4=TRUE,IF(ISBLANK('water(Air)'!$F$4),NA(),'water(Air)'!$F$4),NA())</f>
        <v>1</v>
      </c>
      <c r="B1">
        <f>IF('water(Air)'!$E$4=TRUE,IF(ISBLANK('water(Air)'!$G$4),NA(),'water(Air)'!$G$4),NA())</f>
        <v>88.62</v>
      </c>
      <c r="C1">
        <f>IF('diiodo-methane(Air)'!$E$4=TRUE,IF(ISBLANK('diiodo-methane(Air)'!$F$4),NA(),'diiodo-methane(Air)'!$F$4),NA())</f>
        <v>1</v>
      </c>
      <c r="D1">
        <f>IF('diiodo-methane(Air)'!$E$4=TRUE,IF(ISBLANK('diiodo-methane(Air)'!$G$4),NA(),'diiodo-methane(Air)'!$G$4),NA())</f>
        <v>40.35</v>
      </c>
    </row>
    <row r="2" spans="1:4" x14ac:dyDescent="0.3">
      <c r="A2">
        <f>IF('water(Air)'!$E$5=TRUE,IF(ISBLANK('water(Air)'!$F$5),NA(),'water(Air)'!$F$5),NA())</f>
        <v>2</v>
      </c>
      <c r="B2">
        <f>IF('water(Air)'!$E$5=TRUE,IF(ISBLANK('water(Air)'!$G$5),NA(),'water(Air)'!$G$5),NA())</f>
        <v>88.36</v>
      </c>
      <c r="C2">
        <f>IF('diiodo-methane(Air)'!$E$5=TRUE,IF(ISBLANK('diiodo-methane(Air)'!$F$5),NA(),'diiodo-methane(Air)'!$F$5),NA())</f>
        <v>2</v>
      </c>
      <c r="D2">
        <f>IF('diiodo-methane(Air)'!$E$5=TRUE,IF(ISBLANK('diiodo-methane(Air)'!$G$5),NA(),'diiodo-methane(Air)'!$G$5),NA())</f>
        <v>48.69</v>
      </c>
    </row>
    <row r="3" spans="1:4" x14ac:dyDescent="0.3">
      <c r="A3">
        <f>IF('water(Air)'!$E$6=TRUE,IF(ISBLANK('water(Air)'!$F$6),NA(),'water(Air)'!$F$6),NA())</f>
        <v>3</v>
      </c>
      <c r="B3">
        <f>IF('water(Air)'!$E$6=TRUE,IF(ISBLANK('water(Air)'!$G$6),NA(),'water(Air)'!$G$6),NA())</f>
        <v>93.33</v>
      </c>
      <c r="C3">
        <f>IF('diiodo-methane(Air)'!$E$6=TRUE,IF(ISBLANK('diiodo-methane(Air)'!$F$6),NA(),'diiodo-methane(Air)'!$F$6),NA())</f>
        <v>3</v>
      </c>
      <c r="D3">
        <f>IF('diiodo-methane(Air)'!$E$6=TRUE,IF(ISBLANK('diiodo-methane(Air)'!$G$6),NA(),'diiodo-methane(Air)'!$G$6),NA())</f>
        <v>54.85</v>
      </c>
    </row>
    <row r="4" spans="1:4" x14ac:dyDescent="0.3">
      <c r="A4">
        <f>IF('water(Air)'!$E$7=TRUE,IF(ISBLANK('water(Air)'!$F$7),NA(),'water(Air)'!$F$7),NA())</f>
        <v>4</v>
      </c>
      <c r="B4">
        <f>IF('water(Air)'!$E$7=TRUE,IF(ISBLANK('water(Air)'!$G$7),NA(),'water(Air)'!$G$7),NA())</f>
        <v>98.14</v>
      </c>
      <c r="C4">
        <f>IF('diiodo-methane(Air)'!$E$7=TRUE,IF(ISBLANK('diiodo-methane(Air)'!$F$7),NA(),'diiodo-methane(Air)'!$F$7),NA())</f>
        <v>4</v>
      </c>
      <c r="D4">
        <f>IF('diiodo-methane(Air)'!$E$7=TRUE,IF(ISBLANK('diiodo-methane(Air)'!$G$7),NA(),'diiodo-methane(Air)'!$G$7),NA())</f>
        <v>40.549999999999997</v>
      </c>
    </row>
    <row r="5" spans="1:4" x14ac:dyDescent="0.3">
      <c r="A5">
        <f>IF('water(Air)'!$E$8=TRUE,IF(ISBLANK('water(Air)'!$F$8),NA(),'water(Air)'!$F$8),NA())</f>
        <v>5</v>
      </c>
      <c r="B5">
        <f>IF('water(Air)'!$E$8=TRUE,IF(ISBLANK('water(Air)'!$G$8),NA(),'water(Air)'!$G$8),NA())</f>
        <v>90.95</v>
      </c>
      <c r="C5">
        <f>IF('diiodo-methane(Air)'!$E$8=TRUE,IF(ISBLANK('diiodo-methane(Air)'!$F$8),NA(),'diiodo-methane(Air)'!$F$8),NA())</f>
        <v>5</v>
      </c>
      <c r="D5">
        <f>IF('diiodo-methane(Air)'!$E$8=TRUE,IF(ISBLANK('diiodo-methane(Air)'!$G$8),NA(),'diiodo-methane(Air)'!$G$8),NA())</f>
        <v>39.590000000000003</v>
      </c>
    </row>
    <row r="6" spans="1:4" x14ac:dyDescent="0.3">
      <c r="A6">
        <f>IF('water(Air)'!$E$9=TRUE,IF(ISBLANK('water(Air)'!$F$9),NA(),'water(Air)'!$F$9),NA())</f>
        <v>6</v>
      </c>
      <c r="B6">
        <f>IF('water(Air)'!$E$9=TRUE,IF(ISBLANK('water(Air)'!$G$9),NA(),'water(Air)'!$G$9),NA())</f>
        <v>88.07</v>
      </c>
      <c r="C6">
        <f>IF('diiodo-methane(Air)'!$E$9=TRUE,IF(ISBLANK('diiodo-methane(Air)'!$F$9),NA(),'diiodo-methane(Air)'!$F$9),NA())</f>
        <v>6</v>
      </c>
      <c r="D6">
        <f>IF('diiodo-methane(Air)'!$E$9=TRUE,IF(ISBLANK('diiodo-methane(Air)'!$G$9),NA(),'diiodo-methane(Air)'!$G$9),NA())</f>
        <v>47.2</v>
      </c>
    </row>
    <row r="7" spans="1:4" x14ac:dyDescent="0.3">
      <c r="A7">
        <f>IF('water(Air)'!$E$10=TRUE,IF(ISBLANK('water(Air)'!$F$10),NA(),'water(Air)'!$F$10),NA())</f>
        <v>7</v>
      </c>
      <c r="B7">
        <f>IF('water(Air)'!$E$10=TRUE,IF(ISBLANK('water(Air)'!$G$10),NA(),'water(Air)'!$G$10),NA())</f>
        <v>89.72</v>
      </c>
      <c r="C7">
        <f>IF('diiodo-methane(Air)'!$E$10=TRUE,IF(ISBLANK('diiodo-methane(Air)'!$F$10),NA(),'diiodo-methane(Air)'!$F$10),NA())</f>
        <v>7</v>
      </c>
      <c r="D7">
        <f>IF('diiodo-methane(Air)'!$E$10=TRUE,IF(ISBLANK('diiodo-methane(Air)'!$G$10),NA(),'diiodo-methane(Air)'!$G$10),NA())</f>
        <v>41.86</v>
      </c>
    </row>
    <row r="8" spans="1:4" x14ac:dyDescent="0.3">
      <c r="A8">
        <f>IF('water(Air)'!$E$11=TRUE,IF(ISBLANK('water(Air)'!$F$11),NA(),'water(Air)'!$F$11),NA())</f>
        <v>8</v>
      </c>
      <c r="B8">
        <f>IF('water(Air)'!$E$11=TRUE,IF(ISBLANK('water(Air)'!$G$11),NA(),'water(Air)'!$G$11),NA())</f>
        <v>86.53</v>
      </c>
      <c r="C8">
        <f>IF('diiodo-methane(Air)'!$E$11=TRUE,IF(ISBLANK('diiodo-methane(Air)'!$F$11),NA(),'diiodo-methane(Air)'!$F$11),NA())</f>
        <v>8</v>
      </c>
      <c r="D8">
        <f>IF('diiodo-methane(Air)'!$E$11=TRUE,IF(ISBLANK('diiodo-methane(Air)'!$G$11),NA(),'diiodo-methane(Air)'!$G$11),NA())</f>
        <v>39.6</v>
      </c>
    </row>
    <row r="9" spans="1:4" x14ac:dyDescent="0.3">
      <c r="A9">
        <f>IF('water(Air)'!$E$12=TRUE,IF(ISBLANK('water(Air)'!$F$12),NA(),'water(Air)'!$F$12),NA())</f>
        <v>9</v>
      </c>
      <c r="B9">
        <f>IF('water(Air)'!$E$12=TRUE,IF(ISBLANK('water(Air)'!$G$12),NA(),'water(Air)'!$G$12),NA())</f>
        <v>85.99</v>
      </c>
      <c r="C9">
        <f>IF('diiodo-methane(Air)'!$E$12=TRUE,IF(ISBLANK('diiodo-methane(Air)'!$F$12),NA(),'diiodo-methane(Air)'!$F$12),NA())</f>
        <v>9</v>
      </c>
      <c r="D9">
        <f>IF('diiodo-methane(Air)'!$E$12=TRUE,IF(ISBLANK('diiodo-methane(Air)'!$G$12),NA(),'diiodo-methane(Air)'!$G$12),NA())</f>
        <v>42.39</v>
      </c>
    </row>
    <row r="10" spans="1:4" x14ac:dyDescent="0.3">
      <c r="A10">
        <f>IF('water(Air)'!$E$13=TRUE,IF(ISBLANK('water(Air)'!$F$13),NA(),'water(Air)'!$F$13),NA())</f>
        <v>10</v>
      </c>
      <c r="B10">
        <f>IF('water(Air)'!$E$13=TRUE,IF(ISBLANK('water(Air)'!$G$13),NA(),'water(Air)'!$G$13),NA())</f>
        <v>92.37</v>
      </c>
      <c r="C10">
        <f>IF('diiodo-methane(Air)'!$E$13=TRUE,IF(ISBLANK('diiodo-methane(Air)'!$F$13),NA(),'diiodo-methane(Air)'!$F$13),NA())</f>
        <v>10</v>
      </c>
      <c r="D10">
        <f>IF('diiodo-methane(Air)'!$E$13=TRUE,IF(ISBLANK('diiodo-methane(Air)'!$G$13),NA(),'diiodo-methane(Air)'!$G$13),NA())</f>
        <v>44.82</v>
      </c>
    </row>
    <row r="11" spans="1:4" x14ac:dyDescent="0.3">
      <c r="A11">
        <f>IF('water(Air)'!$E$14=TRUE,IF(ISBLANK('water(Air)'!$F$14),NA(),'water(Air)'!$F$14),NA())</f>
        <v>11</v>
      </c>
      <c r="B11">
        <f>IF('water(Air)'!$E$14=TRUE,IF(ISBLANK('water(Air)'!$G$14),NA(),'water(Air)'!$G$14),NA())</f>
        <v>93.26</v>
      </c>
    </row>
  </sheetData>
  <pageMargins left="0.7" right="0.7" top="0.78740157499999996" bottom="0.78740157499999996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Q14"/>
  <sheetViews>
    <sheetView workbookViewId="0">
      <selection activeCell="C9" sqref="A9:C9"/>
    </sheetView>
  </sheetViews>
  <sheetFormatPr baseColWidth="10" defaultRowHeight="14.4" x14ac:dyDescent="0.3"/>
  <cols>
    <col min="1" max="1" width="29.21875" bestFit="1" customWidth="1"/>
    <col min="2" max="2" width="9" bestFit="1" customWidth="1"/>
    <col min="3" max="3" width="11.21875" bestFit="1" customWidth="1"/>
    <col min="5" max="5" width="13.44140625" bestFit="1" customWidth="1"/>
    <col min="6" max="6" width="16.88671875" bestFit="1" customWidth="1"/>
    <col min="7" max="9" width="12.33203125" bestFit="1" customWidth="1"/>
    <col min="10" max="10" width="15.77734375" bestFit="1" customWidth="1"/>
    <col min="11" max="11" width="19.109375" bestFit="1" customWidth="1"/>
    <col min="12" max="12" width="10" bestFit="1" customWidth="1"/>
    <col min="13" max="13" width="18" bestFit="1" customWidth="1"/>
    <col min="14" max="14" width="21" bestFit="1" customWidth="1"/>
    <col min="15" max="15" width="19" bestFit="1" customWidth="1"/>
    <col min="16" max="17" width="25.88671875" bestFit="1" customWidth="1"/>
  </cols>
  <sheetData>
    <row r="1" spans="1:17" x14ac:dyDescent="0.3">
      <c r="A1" s="1" t="s">
        <v>0</v>
      </c>
    </row>
    <row r="3" spans="1:17" x14ac:dyDescent="0.3">
      <c r="A3" s="1" t="s">
        <v>1</v>
      </c>
      <c r="E3" s="1" t="s">
        <v>2</v>
      </c>
      <c r="F3" s="1" t="s">
        <v>3</v>
      </c>
      <c r="G3" s="1" t="s">
        <v>4</v>
      </c>
      <c r="H3" s="1" t="s">
        <v>5</v>
      </c>
      <c r="I3" s="1" t="s">
        <v>6</v>
      </c>
      <c r="J3" s="1" t="s">
        <v>7</v>
      </c>
      <c r="K3" s="1" t="s">
        <v>8</v>
      </c>
      <c r="L3" s="1" t="s">
        <v>9</v>
      </c>
      <c r="M3" s="1" t="s">
        <v>10</v>
      </c>
      <c r="N3" s="1" t="s">
        <v>11</v>
      </c>
      <c r="O3" s="1" t="s">
        <v>12</v>
      </c>
      <c r="P3" s="1" t="s">
        <v>13</v>
      </c>
      <c r="Q3" s="1" t="s">
        <v>14</v>
      </c>
    </row>
    <row r="4" spans="1:17" x14ac:dyDescent="0.3">
      <c r="A4" t="s">
        <v>15</v>
      </c>
      <c r="B4" t="s">
        <v>16</v>
      </c>
      <c r="E4" t="b">
        <v>1</v>
      </c>
      <c r="F4" s="3">
        <v>1</v>
      </c>
      <c r="G4" s="5">
        <v>88.62</v>
      </c>
      <c r="H4" s="5">
        <v>88.72</v>
      </c>
      <c r="I4" s="5">
        <v>88.53</v>
      </c>
      <c r="J4" s="6">
        <v>2.3820000000000001</v>
      </c>
      <c r="K4" s="4">
        <v>20</v>
      </c>
      <c r="L4" s="2">
        <v>44949.492994189801</v>
      </c>
      <c r="M4" t="s">
        <v>17</v>
      </c>
      <c r="N4" t="s">
        <v>18</v>
      </c>
      <c r="O4" t="s">
        <v>19</v>
      </c>
      <c r="P4" s="4">
        <v>2.9</v>
      </c>
      <c r="Q4" s="4">
        <v>5</v>
      </c>
    </row>
    <row r="5" spans="1:17" x14ac:dyDescent="0.3">
      <c r="A5" t="s">
        <v>20</v>
      </c>
      <c r="E5" t="b">
        <v>1</v>
      </c>
      <c r="F5" s="3">
        <v>2</v>
      </c>
      <c r="G5" s="5">
        <v>88.36</v>
      </c>
      <c r="H5" s="5">
        <v>88.7</v>
      </c>
      <c r="I5" s="5">
        <v>88.03</v>
      </c>
      <c r="J5" s="6">
        <v>1.6779999999999999</v>
      </c>
      <c r="K5" s="4">
        <v>20</v>
      </c>
      <c r="L5" s="2">
        <v>44949.493234259302</v>
      </c>
      <c r="M5" t="s">
        <v>17</v>
      </c>
      <c r="N5" t="s">
        <v>18</v>
      </c>
      <c r="O5" t="s">
        <v>19</v>
      </c>
      <c r="P5" s="4">
        <v>3.1</v>
      </c>
      <c r="Q5" s="4">
        <v>5</v>
      </c>
    </row>
    <row r="6" spans="1:17" x14ac:dyDescent="0.3">
      <c r="A6" t="s">
        <v>21</v>
      </c>
      <c r="B6" t="s">
        <v>22</v>
      </c>
      <c r="E6" t="b">
        <v>1</v>
      </c>
      <c r="F6" s="3">
        <v>3</v>
      </c>
      <c r="G6" s="5">
        <v>93.33</v>
      </c>
      <c r="H6" s="5">
        <v>93.83</v>
      </c>
      <c r="I6" s="5">
        <v>92.82</v>
      </c>
      <c r="J6" s="6">
        <v>1.5189999999999999</v>
      </c>
      <c r="K6" s="4">
        <v>20</v>
      </c>
      <c r="L6" s="2">
        <v>44949.493516747702</v>
      </c>
      <c r="M6" t="s">
        <v>17</v>
      </c>
      <c r="N6" t="s">
        <v>18</v>
      </c>
      <c r="O6" t="s">
        <v>19</v>
      </c>
      <c r="P6" s="4">
        <v>3.1</v>
      </c>
      <c r="Q6" s="4">
        <v>4.9000000000000004</v>
      </c>
    </row>
    <row r="7" spans="1:17" x14ac:dyDescent="0.3">
      <c r="E7" t="b">
        <v>1</v>
      </c>
      <c r="F7" s="3">
        <v>4</v>
      </c>
      <c r="G7" s="5">
        <v>98.14</v>
      </c>
      <c r="H7" s="5">
        <v>98.25</v>
      </c>
      <c r="I7" s="5">
        <v>98.03</v>
      </c>
      <c r="J7" s="6">
        <v>2.0529999999999999</v>
      </c>
      <c r="K7" s="4">
        <v>20</v>
      </c>
      <c r="L7" s="2">
        <v>44949.493776122697</v>
      </c>
      <c r="M7" t="s">
        <v>17</v>
      </c>
      <c r="N7" t="s">
        <v>18</v>
      </c>
      <c r="O7" t="s">
        <v>19</v>
      </c>
      <c r="P7" s="4">
        <v>3.1</v>
      </c>
      <c r="Q7" s="4">
        <v>4.9000000000000004</v>
      </c>
    </row>
    <row r="8" spans="1:17" x14ac:dyDescent="0.3">
      <c r="A8" s="1" t="s">
        <v>23</v>
      </c>
      <c r="B8" s="1" t="s">
        <v>24</v>
      </c>
      <c r="C8" s="1" t="s">
        <v>25</v>
      </c>
      <c r="E8" t="b">
        <v>1</v>
      </c>
      <c r="F8" s="3">
        <v>5</v>
      </c>
      <c r="G8" s="5">
        <v>90.95</v>
      </c>
      <c r="H8" s="5">
        <v>90.95</v>
      </c>
      <c r="I8" s="5">
        <v>90.95</v>
      </c>
      <c r="J8" s="6">
        <v>1.57</v>
      </c>
      <c r="K8" s="4">
        <v>20</v>
      </c>
      <c r="L8" s="2">
        <v>44949.494002036998</v>
      </c>
      <c r="M8" t="s">
        <v>17</v>
      </c>
      <c r="N8" t="s">
        <v>18</v>
      </c>
      <c r="O8" t="s">
        <v>19</v>
      </c>
      <c r="P8" s="4">
        <v>2.9</v>
      </c>
      <c r="Q8" s="4">
        <v>4.7</v>
      </c>
    </row>
    <row r="9" spans="1:17" x14ac:dyDescent="0.3">
      <c r="A9" s="7" t="s">
        <v>26</v>
      </c>
      <c r="B9" s="7">
        <v>90.49</v>
      </c>
      <c r="C9" s="7">
        <v>3.58</v>
      </c>
      <c r="E9" t="b">
        <v>1</v>
      </c>
      <c r="F9" s="3">
        <v>6</v>
      </c>
      <c r="G9" s="5">
        <v>88.07</v>
      </c>
      <c r="H9" s="5">
        <v>87.61</v>
      </c>
      <c r="I9" s="5">
        <v>88.54</v>
      </c>
      <c r="J9" s="6">
        <v>1.696</v>
      </c>
      <c r="K9" s="4">
        <v>20</v>
      </c>
      <c r="L9" s="2">
        <v>44949.494321018501</v>
      </c>
      <c r="M9" t="s">
        <v>17</v>
      </c>
      <c r="N9" t="s">
        <v>18</v>
      </c>
      <c r="O9" t="s">
        <v>19</v>
      </c>
      <c r="P9" s="4">
        <v>3</v>
      </c>
      <c r="Q9" s="4">
        <v>4.9000000000000004</v>
      </c>
    </row>
    <row r="10" spans="1:17" x14ac:dyDescent="0.3">
      <c r="A10" t="s">
        <v>27</v>
      </c>
      <c r="B10">
        <v>90.58</v>
      </c>
      <c r="C10">
        <v>3.58</v>
      </c>
      <c r="E10" t="b">
        <v>1</v>
      </c>
      <c r="F10" s="3">
        <v>7</v>
      </c>
      <c r="G10" s="5">
        <v>89.72</v>
      </c>
      <c r="H10" s="5">
        <v>89.82</v>
      </c>
      <c r="I10" s="5">
        <v>89.63</v>
      </c>
      <c r="J10" s="6">
        <v>1.4470000000000001</v>
      </c>
      <c r="K10" s="4">
        <v>20</v>
      </c>
      <c r="L10" s="2">
        <v>44949.494571400501</v>
      </c>
      <c r="M10" t="s">
        <v>17</v>
      </c>
      <c r="N10" t="s">
        <v>18</v>
      </c>
      <c r="O10" t="s">
        <v>19</v>
      </c>
      <c r="P10" s="4">
        <v>3.1</v>
      </c>
      <c r="Q10" s="4">
        <v>4.9000000000000004</v>
      </c>
    </row>
    <row r="11" spans="1:17" x14ac:dyDescent="0.3">
      <c r="A11" t="s">
        <v>28</v>
      </c>
      <c r="B11">
        <v>90.39</v>
      </c>
      <c r="C11">
        <v>3.61</v>
      </c>
      <c r="E11" t="b">
        <v>1</v>
      </c>
      <c r="F11" s="3">
        <v>8</v>
      </c>
      <c r="G11" s="5">
        <v>86.53</v>
      </c>
      <c r="H11" s="5">
        <v>86.66</v>
      </c>
      <c r="I11" s="5">
        <v>86.4</v>
      </c>
      <c r="J11" s="6">
        <v>1.8320000000000001</v>
      </c>
      <c r="K11" s="4">
        <v>20</v>
      </c>
      <c r="L11" s="2">
        <v>44949.494823888897</v>
      </c>
      <c r="M11" t="s">
        <v>17</v>
      </c>
      <c r="N11" t="s">
        <v>18</v>
      </c>
      <c r="O11" t="s">
        <v>19</v>
      </c>
      <c r="P11" s="4">
        <v>3</v>
      </c>
      <c r="Q11" s="4">
        <v>5</v>
      </c>
    </row>
    <row r="12" spans="1:17" x14ac:dyDescent="0.3">
      <c r="E12" t="b">
        <v>1</v>
      </c>
      <c r="F12" s="3">
        <v>9</v>
      </c>
      <c r="G12" s="5">
        <v>85.99</v>
      </c>
      <c r="H12" s="5">
        <v>86.44</v>
      </c>
      <c r="I12" s="5">
        <v>85.55</v>
      </c>
      <c r="J12" s="6">
        <v>1.5389999999999999</v>
      </c>
      <c r="K12" s="4">
        <v>20</v>
      </c>
      <c r="L12" s="2">
        <v>44949.495090173601</v>
      </c>
      <c r="M12" t="s">
        <v>17</v>
      </c>
      <c r="N12" t="s">
        <v>18</v>
      </c>
      <c r="O12" t="s">
        <v>19</v>
      </c>
      <c r="P12" s="4">
        <v>3</v>
      </c>
      <c r="Q12" s="4">
        <v>4.9000000000000004</v>
      </c>
    </row>
    <row r="13" spans="1:17" x14ac:dyDescent="0.3">
      <c r="E13" t="b">
        <v>1</v>
      </c>
      <c r="F13" s="3">
        <v>10</v>
      </c>
      <c r="G13" s="5">
        <v>92.37</v>
      </c>
      <c r="H13" s="5">
        <v>92.29</v>
      </c>
      <c r="I13" s="5">
        <v>92.46</v>
      </c>
      <c r="J13" s="6">
        <v>1.7150000000000001</v>
      </c>
      <c r="K13" s="4">
        <v>20</v>
      </c>
      <c r="L13" s="2">
        <v>44949.495350370402</v>
      </c>
      <c r="M13" t="s">
        <v>17</v>
      </c>
      <c r="N13" t="s">
        <v>18</v>
      </c>
      <c r="O13" t="s">
        <v>19</v>
      </c>
      <c r="P13" s="4">
        <v>3</v>
      </c>
      <c r="Q13" s="4">
        <v>4.9000000000000004</v>
      </c>
    </row>
    <row r="14" spans="1:17" x14ac:dyDescent="0.3">
      <c r="E14" t="b">
        <v>1</v>
      </c>
      <c r="F14" s="3">
        <v>11</v>
      </c>
      <c r="G14" s="5">
        <v>93.26</v>
      </c>
      <c r="H14" s="5">
        <v>93.15</v>
      </c>
      <c r="I14" s="5">
        <v>93.37</v>
      </c>
      <c r="J14" s="6">
        <v>1.6040000000000001</v>
      </c>
      <c r="K14" s="4">
        <v>20</v>
      </c>
      <c r="L14" s="2">
        <v>44949.495683611101</v>
      </c>
      <c r="M14" t="s">
        <v>17</v>
      </c>
      <c r="N14" t="s">
        <v>18</v>
      </c>
      <c r="O14" t="s">
        <v>19</v>
      </c>
      <c r="P14" s="4">
        <v>3.1</v>
      </c>
      <c r="Q14" s="4">
        <v>4.9000000000000004</v>
      </c>
    </row>
  </sheetData>
  <pageMargins left="0.7" right="0.7" top="0.78740157499999996" bottom="0.78740157499999996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Q13"/>
  <sheetViews>
    <sheetView workbookViewId="0">
      <selection activeCell="C9" sqref="A9:C9"/>
    </sheetView>
  </sheetViews>
  <sheetFormatPr baseColWidth="10" defaultRowHeight="14.4" x14ac:dyDescent="0.3"/>
  <cols>
    <col min="1" max="1" width="39.33203125" bestFit="1" customWidth="1"/>
    <col min="2" max="2" width="16" bestFit="1" customWidth="1"/>
    <col min="3" max="3" width="11.21875" bestFit="1" customWidth="1"/>
    <col min="5" max="5" width="13.44140625" bestFit="1" customWidth="1"/>
    <col min="6" max="6" width="16.88671875" bestFit="1" customWidth="1"/>
    <col min="7" max="9" width="12.33203125" bestFit="1" customWidth="1"/>
    <col min="10" max="10" width="15.77734375" bestFit="1" customWidth="1"/>
    <col min="11" max="11" width="19.109375" bestFit="1" customWidth="1"/>
    <col min="12" max="12" width="10" bestFit="1" customWidth="1"/>
    <col min="13" max="13" width="18" bestFit="1" customWidth="1"/>
    <col min="14" max="14" width="21" bestFit="1" customWidth="1"/>
    <col min="15" max="15" width="19" bestFit="1" customWidth="1"/>
    <col min="16" max="17" width="25.88671875" bestFit="1" customWidth="1"/>
  </cols>
  <sheetData>
    <row r="1" spans="1:17" x14ac:dyDescent="0.3">
      <c r="A1" s="1" t="s">
        <v>29</v>
      </c>
    </row>
    <row r="3" spans="1:17" x14ac:dyDescent="0.3">
      <c r="A3" s="1" t="s">
        <v>1</v>
      </c>
      <c r="E3" s="1" t="s">
        <v>2</v>
      </c>
      <c r="F3" s="1" t="s">
        <v>3</v>
      </c>
      <c r="G3" s="1" t="s">
        <v>4</v>
      </c>
      <c r="H3" s="1" t="s">
        <v>5</v>
      </c>
      <c r="I3" s="1" t="s">
        <v>6</v>
      </c>
      <c r="J3" s="1" t="s">
        <v>7</v>
      </c>
      <c r="K3" s="1" t="s">
        <v>8</v>
      </c>
      <c r="L3" s="1" t="s">
        <v>9</v>
      </c>
      <c r="M3" s="1" t="s">
        <v>10</v>
      </c>
      <c r="N3" s="1" t="s">
        <v>11</v>
      </c>
      <c r="O3" s="1" t="s">
        <v>12</v>
      </c>
      <c r="P3" s="1" t="s">
        <v>13</v>
      </c>
      <c r="Q3" s="1" t="s">
        <v>14</v>
      </c>
    </row>
    <row r="4" spans="1:17" x14ac:dyDescent="0.3">
      <c r="A4" t="s">
        <v>15</v>
      </c>
      <c r="B4" t="s">
        <v>30</v>
      </c>
      <c r="E4" t="b">
        <v>1</v>
      </c>
      <c r="F4" s="3">
        <v>1</v>
      </c>
      <c r="G4" s="5">
        <v>40.35</v>
      </c>
      <c r="H4" s="5">
        <v>40.04</v>
      </c>
      <c r="I4" s="5">
        <v>40.65</v>
      </c>
      <c r="J4" s="6">
        <v>2.1019999999999999</v>
      </c>
      <c r="K4" s="4">
        <v>20</v>
      </c>
      <c r="L4" s="2">
        <v>44950.504416851902</v>
      </c>
      <c r="M4" s="6">
        <v>0</v>
      </c>
      <c r="N4" t="s">
        <v>18</v>
      </c>
      <c r="O4" t="s">
        <v>19</v>
      </c>
      <c r="P4" s="4">
        <v>1</v>
      </c>
      <c r="Q4" s="4">
        <v>4.2</v>
      </c>
    </row>
    <row r="5" spans="1:17" x14ac:dyDescent="0.3">
      <c r="A5" t="s">
        <v>20</v>
      </c>
      <c r="E5" t="b">
        <v>1</v>
      </c>
      <c r="F5" s="3">
        <v>2</v>
      </c>
      <c r="G5" s="5">
        <v>48.69</v>
      </c>
      <c r="H5" s="5">
        <v>53.69</v>
      </c>
      <c r="I5" s="5">
        <v>43.69</v>
      </c>
      <c r="J5" s="6">
        <v>2.6669999999999998</v>
      </c>
      <c r="K5" s="4">
        <v>20</v>
      </c>
      <c r="L5" s="2">
        <v>44950.504627534698</v>
      </c>
      <c r="M5" s="6">
        <v>0</v>
      </c>
      <c r="N5" t="s">
        <v>18</v>
      </c>
      <c r="O5" t="s">
        <v>19</v>
      </c>
      <c r="P5" s="4">
        <v>1</v>
      </c>
      <c r="Q5" s="4">
        <v>4.4000000000000004</v>
      </c>
    </row>
    <row r="6" spans="1:17" x14ac:dyDescent="0.3">
      <c r="A6" t="s">
        <v>21</v>
      </c>
      <c r="B6" t="s">
        <v>22</v>
      </c>
      <c r="E6" t="b">
        <v>1</v>
      </c>
      <c r="F6" s="3">
        <v>3</v>
      </c>
      <c r="G6" s="5">
        <v>54.85</v>
      </c>
      <c r="H6" s="5">
        <v>56.2</v>
      </c>
      <c r="I6" s="5">
        <v>53.49</v>
      </c>
      <c r="J6" s="6">
        <v>1.5860000000000001</v>
      </c>
      <c r="K6" s="4">
        <v>20</v>
      </c>
      <c r="L6" s="2">
        <v>44950.504910810203</v>
      </c>
      <c r="M6" s="6">
        <v>0</v>
      </c>
      <c r="N6" t="s">
        <v>18</v>
      </c>
      <c r="O6" t="s">
        <v>19</v>
      </c>
      <c r="P6" s="4">
        <v>1.2</v>
      </c>
      <c r="Q6" s="4">
        <v>3.7</v>
      </c>
    </row>
    <row r="7" spans="1:17" x14ac:dyDescent="0.3">
      <c r="E7" t="b">
        <v>1</v>
      </c>
      <c r="F7" s="3">
        <v>4</v>
      </c>
      <c r="G7" s="5">
        <v>40.549999999999997</v>
      </c>
      <c r="H7" s="5">
        <v>41.47</v>
      </c>
      <c r="I7" s="5">
        <v>39.619999999999997</v>
      </c>
      <c r="J7" s="6">
        <v>2.4420000000000002</v>
      </c>
      <c r="K7" s="4">
        <v>20</v>
      </c>
      <c r="L7" s="2">
        <v>44950.505195636601</v>
      </c>
      <c r="M7" s="6">
        <v>0</v>
      </c>
      <c r="N7" t="s">
        <v>18</v>
      </c>
      <c r="O7" t="s">
        <v>19</v>
      </c>
      <c r="P7" s="4">
        <v>0.6</v>
      </c>
      <c r="Q7" s="4">
        <v>3.9</v>
      </c>
    </row>
    <row r="8" spans="1:17" x14ac:dyDescent="0.3">
      <c r="A8" s="1" t="s">
        <v>23</v>
      </c>
      <c r="B8" s="1" t="s">
        <v>24</v>
      </c>
      <c r="C8" s="1" t="s">
        <v>25</v>
      </c>
      <c r="E8" t="b">
        <v>1</v>
      </c>
      <c r="F8" s="3">
        <v>5</v>
      </c>
      <c r="G8" s="5">
        <v>39.590000000000003</v>
      </c>
      <c r="H8" s="5">
        <v>40.08</v>
      </c>
      <c r="I8" s="5">
        <v>39.1</v>
      </c>
      <c r="J8" s="6">
        <v>1.9810000000000001</v>
      </c>
      <c r="K8" s="4">
        <v>20</v>
      </c>
      <c r="L8" s="2">
        <v>44950.505496886602</v>
      </c>
      <c r="M8" s="6">
        <v>0</v>
      </c>
      <c r="N8" t="s">
        <v>18</v>
      </c>
      <c r="O8" t="s">
        <v>19</v>
      </c>
      <c r="P8" s="4">
        <v>0.9</v>
      </c>
      <c r="Q8" s="4">
        <v>4</v>
      </c>
    </row>
    <row r="9" spans="1:17" x14ac:dyDescent="0.3">
      <c r="A9" s="7" t="s">
        <v>26</v>
      </c>
      <c r="B9" s="7">
        <v>43.99</v>
      </c>
      <c r="C9" s="7">
        <v>4.96</v>
      </c>
      <c r="E9" t="b">
        <v>1</v>
      </c>
      <c r="F9" s="3">
        <v>6</v>
      </c>
      <c r="G9" s="5">
        <v>47.2</v>
      </c>
      <c r="H9" s="5">
        <v>51.47</v>
      </c>
      <c r="I9" s="5">
        <v>42.92</v>
      </c>
      <c r="J9" s="6">
        <v>2.0590000000000002</v>
      </c>
      <c r="K9" s="4">
        <v>20</v>
      </c>
      <c r="L9" s="2">
        <v>44950.505777083301</v>
      </c>
      <c r="M9" s="6">
        <v>0</v>
      </c>
      <c r="N9" t="s">
        <v>18</v>
      </c>
      <c r="O9" t="s">
        <v>19</v>
      </c>
      <c r="P9" s="4">
        <v>0.8</v>
      </c>
      <c r="Q9" s="4">
        <v>3.8</v>
      </c>
    </row>
    <row r="10" spans="1:17" x14ac:dyDescent="0.3">
      <c r="A10" t="s">
        <v>27</v>
      </c>
      <c r="B10">
        <v>45.62</v>
      </c>
      <c r="C10">
        <v>6.08</v>
      </c>
      <c r="E10" t="b">
        <v>1</v>
      </c>
      <c r="F10" s="3">
        <v>7</v>
      </c>
      <c r="G10" s="5">
        <v>41.86</v>
      </c>
      <c r="H10" s="5">
        <v>41.01</v>
      </c>
      <c r="I10" s="5">
        <v>42.71</v>
      </c>
      <c r="J10" s="6">
        <v>2.3889999999999998</v>
      </c>
      <c r="K10" s="4">
        <v>20</v>
      </c>
      <c r="L10" s="2">
        <v>44950.506030914403</v>
      </c>
      <c r="M10" s="6">
        <v>0</v>
      </c>
      <c r="N10" t="s">
        <v>18</v>
      </c>
      <c r="O10" t="s">
        <v>19</v>
      </c>
      <c r="P10" s="4">
        <v>0.7</v>
      </c>
      <c r="Q10" s="4">
        <v>3.9</v>
      </c>
    </row>
    <row r="11" spans="1:17" x14ac:dyDescent="0.3">
      <c r="A11" t="s">
        <v>28</v>
      </c>
      <c r="B11">
        <v>42.36</v>
      </c>
      <c r="C11">
        <v>4.3899999999999997</v>
      </c>
      <c r="E11" t="b">
        <v>1</v>
      </c>
      <c r="F11" s="3">
        <v>8</v>
      </c>
      <c r="G11" s="5">
        <v>39.6</v>
      </c>
      <c r="H11" s="5">
        <v>41.16</v>
      </c>
      <c r="I11" s="5">
        <v>38.03</v>
      </c>
      <c r="J11" s="6">
        <v>2.6760000000000002</v>
      </c>
      <c r="K11" s="4">
        <v>20</v>
      </c>
      <c r="L11" s="2">
        <v>44950.506277036999</v>
      </c>
      <c r="M11" s="6">
        <v>0</v>
      </c>
      <c r="N11" t="s">
        <v>18</v>
      </c>
      <c r="O11" t="s">
        <v>19</v>
      </c>
      <c r="P11" s="4">
        <v>0.4</v>
      </c>
      <c r="Q11" s="4">
        <v>3.9</v>
      </c>
    </row>
    <row r="12" spans="1:17" x14ac:dyDescent="0.3">
      <c r="E12" t="b">
        <v>1</v>
      </c>
      <c r="F12" s="3">
        <v>9</v>
      </c>
      <c r="G12" s="5">
        <v>42.39</v>
      </c>
      <c r="H12" s="5">
        <v>44.94</v>
      </c>
      <c r="I12" s="5">
        <v>39.840000000000003</v>
      </c>
      <c r="J12" s="6">
        <v>1.7789999999999999</v>
      </c>
      <c r="K12" s="4">
        <v>20</v>
      </c>
      <c r="L12" s="2">
        <v>44950.506555925902</v>
      </c>
      <c r="M12" s="6">
        <v>0</v>
      </c>
      <c r="N12" t="s">
        <v>18</v>
      </c>
      <c r="O12" t="s">
        <v>19</v>
      </c>
      <c r="P12" s="4">
        <v>0.8</v>
      </c>
      <c r="Q12" s="4">
        <v>3.8</v>
      </c>
    </row>
    <row r="13" spans="1:17" x14ac:dyDescent="0.3">
      <c r="E13" t="b">
        <v>1</v>
      </c>
      <c r="F13" s="3">
        <v>10</v>
      </c>
      <c r="G13" s="5">
        <v>44.82</v>
      </c>
      <c r="H13" s="5">
        <v>46.09</v>
      </c>
      <c r="I13" s="5">
        <v>43.55</v>
      </c>
      <c r="J13" s="6">
        <v>2.2280000000000002</v>
      </c>
      <c r="K13" s="4">
        <v>20</v>
      </c>
      <c r="L13" s="2">
        <v>44950.506856122702</v>
      </c>
      <c r="M13" s="6">
        <v>0</v>
      </c>
      <c r="N13" t="s">
        <v>18</v>
      </c>
      <c r="O13" t="s">
        <v>19</v>
      </c>
      <c r="P13" s="4">
        <v>0.7</v>
      </c>
      <c r="Q13" s="4">
        <v>3.8</v>
      </c>
    </row>
  </sheetData>
  <pageMargins left="0.7" right="0.7" top="0.78740157499999996" bottom="0.78740157499999996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C7"/>
  <sheetViews>
    <sheetView workbookViewId="0"/>
  </sheetViews>
  <sheetFormatPr baseColWidth="10" defaultRowHeight="14.4" x14ac:dyDescent="0.3"/>
  <cols>
    <col min="1" max="1" width="32" bestFit="1" customWidth="1"/>
    <col min="2" max="3" width="9" bestFit="1" customWidth="1"/>
  </cols>
  <sheetData>
    <row r="1" spans="1:3" x14ac:dyDescent="0.3">
      <c r="A1" s="1"/>
    </row>
    <row r="2" spans="1:3" x14ac:dyDescent="0.3">
      <c r="A2" t="s">
        <v>31</v>
      </c>
      <c r="B2" t="s">
        <v>32</v>
      </c>
    </row>
    <row r="4" spans="1:3" x14ac:dyDescent="0.3">
      <c r="A4" s="1" t="s">
        <v>23</v>
      </c>
    </row>
    <row r="5" spans="1:3" x14ac:dyDescent="0.3">
      <c r="A5" t="s">
        <v>33</v>
      </c>
      <c r="B5" t="s">
        <v>34</v>
      </c>
      <c r="C5" t="s">
        <v>35</v>
      </c>
    </row>
    <row r="6" spans="1:3" x14ac:dyDescent="0.3">
      <c r="A6" t="s">
        <v>36</v>
      </c>
      <c r="B6" t="s">
        <v>37</v>
      </c>
      <c r="C6" t="s">
        <v>35</v>
      </c>
    </row>
    <row r="7" spans="1:3" x14ac:dyDescent="0.3">
      <c r="A7" t="s">
        <v>38</v>
      </c>
      <c r="B7" t="s">
        <v>39</v>
      </c>
      <c r="C7" t="s">
        <v>35</v>
      </c>
    </row>
  </sheetData>
  <pageMargins left="0.7" right="0.7" top="0.78740157499999996" bottom="0.78740157499999996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4" baseType="variant">
      <vt:variant>
        <vt:lpstr>Arbeitsblätter</vt:lpstr>
      </vt:variant>
      <vt:variant>
        <vt:i4>3</vt:i4>
      </vt:variant>
      <vt:variant>
        <vt:lpstr>Diagramme</vt:lpstr>
      </vt:variant>
      <vt:variant>
        <vt:i4>1</vt:i4>
      </vt:variant>
    </vt:vector>
  </HeadingPairs>
  <TitlesOfParts>
    <vt:vector size="4" baseType="lpstr">
      <vt:lpstr>water(Air)</vt:lpstr>
      <vt:lpstr>diiodo-methane(Air)</vt:lpstr>
      <vt:lpstr>SFE</vt:lpstr>
      <vt:lpstr>KW(M) vs Schri...ummer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Natalie Krug</dc:creator>
  <cp:lastModifiedBy>Natalie Krug</cp:lastModifiedBy>
  <dcterms:modified xsi:type="dcterms:W3CDTF">2025-06-20T08:00:53Z</dcterms:modified>
</cp:coreProperties>
</file>